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8.19.75\promotora\COORDINACIÓN\10C. 3 Auditorías\ASECH\ASECH DESEMPEÑO 2022\3 Requerimiento 623\Información complementaria\C01\"/>
    </mc:Choice>
  </mc:AlternateContent>
  <xr:revisionPtr revIDLastSave="0" documentId="13_ncr:1_{BE0DD134-D05D-42A2-A5F4-8FD1FF8BCC93}" xr6:coauthVersionLast="47" xr6:coauthVersionMax="47" xr10:uidLastSave="{00000000-0000-0000-0000-000000000000}"/>
  <bookViews>
    <workbookView xWindow="-120" yWindow="-120" windowWidth="29040" windowHeight="15840" xr2:uid="{EF62D9C7-1FA4-44A2-9A26-A86D97F8F3F5}"/>
  </bookViews>
  <sheets>
    <sheet name="C01" sheetId="2" r:id="rId1"/>
  </sheets>
  <definedNames>
    <definedName name="_xlnm.Print_Area" localSheetId="0">'C01'!$A$1:$E$85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1" i="2" l="1"/>
  <c r="D71" i="2"/>
  <c r="E67" i="2"/>
  <c r="D67" i="2"/>
  <c r="E60" i="2"/>
  <c r="D60" i="2"/>
  <c r="E57" i="2"/>
  <c r="D57" i="2"/>
  <c r="E50" i="2"/>
  <c r="D50" i="2"/>
  <c r="E47" i="2"/>
  <c r="D47" i="2"/>
  <c r="E42" i="2"/>
  <c r="E44" i="2" s="1"/>
  <c r="D42" i="2"/>
  <c r="D44" i="2" s="1"/>
  <c r="E34" i="2"/>
  <c r="E39" i="2" s="1"/>
  <c r="D34" i="2"/>
  <c r="E31" i="2"/>
  <c r="D31" i="2"/>
  <c r="E24" i="2"/>
  <c r="E21" i="2"/>
  <c r="D24" i="2"/>
  <c r="D21" i="2"/>
  <c r="E12" i="2"/>
  <c r="E18" i="2" s="1"/>
  <c r="D12" i="2"/>
  <c r="E9" i="2"/>
  <c r="D9" i="2"/>
  <c r="E28" i="2" l="1"/>
  <c r="D28" i="2"/>
  <c r="E54" i="2"/>
  <c r="E81" i="2"/>
  <c r="E83" i="2" s="1"/>
  <c r="E64" i="2"/>
  <c r="D18" i="2"/>
  <c r="D39" i="2"/>
  <c r="D54" i="2"/>
  <c r="D81" i="2"/>
  <c r="D64" i="2"/>
  <c r="D83" i="2" l="1"/>
  <c r="E85" i="2" s="1"/>
</calcChain>
</file>

<file path=xl/sharedStrings.xml><?xml version="1.0" encoding="utf-8"?>
<sst xmlns="http://schemas.openxmlformats.org/spreadsheetml/2006/main" count="82" uniqueCount="36">
  <si>
    <t>PROMOTORA PARA EL DESARROLLO ECONÓMICO DE CHIHUAHUA</t>
  </si>
  <si>
    <t>MATERIALES Y SUMINISTROS</t>
  </si>
  <si>
    <t>Material de Limpieza</t>
  </si>
  <si>
    <t>Combustibles</t>
  </si>
  <si>
    <t>SERVICIOS GENERALES</t>
  </si>
  <si>
    <t>Energía Eléctrica</t>
  </si>
  <si>
    <t>Gas</t>
  </si>
  <si>
    <t>Telefonía Tradicional</t>
  </si>
  <si>
    <t>Seguro de Bienes Patrimoniales</t>
  </si>
  <si>
    <t>COSTO DE SERVICIOS</t>
  </si>
  <si>
    <t>COMPLEJO INDUSTRIAL CHIHUAHUA</t>
  </si>
  <si>
    <t>Servicios de Vigilancia</t>
  </si>
  <si>
    <t>Conservación y Mant. Menor Inmuebles</t>
  </si>
  <si>
    <t>Inst. Rep. y Mant. De Maquinaria</t>
  </si>
  <si>
    <t>TOTAL COMPLEJO INDUSTRIAL CHIHUAHUA</t>
  </si>
  <si>
    <t>PARQUE INDUSTRIAL AEROPUERTO (JUÁREZ)</t>
  </si>
  <si>
    <t>TOTAL PARQUE INDUSTRIAL AEROPUERTO</t>
  </si>
  <si>
    <t>PARQUE INDUSTRIAL CUAUHTÉMOC</t>
  </si>
  <si>
    <t>TOTAL PARQUE INDUSTRIAL CUAUHTÉMOC</t>
  </si>
  <si>
    <t>PARQUE INDUSTRIAL PARRAL</t>
  </si>
  <si>
    <t>TOTAL PARQUE INDUSTRIAL PARRAL</t>
  </si>
  <si>
    <t>PARQUE INDUSTRIAL PAQUIMÉ (N.C.G.)</t>
  </si>
  <si>
    <t>TOTAL PARQUE INDUSTRIAL PAQUIMÉ</t>
  </si>
  <si>
    <t>PARQUE INDUSTRIAL CHIHUAHUA SUR</t>
  </si>
  <si>
    <t>TOTAL PARQUE INDUSTRIAL CHIHUAHUA SUR</t>
  </si>
  <si>
    <t>EDIFICIO SPARK</t>
  </si>
  <si>
    <t>Servicios de Consultoría Administrativa, Procesos</t>
  </si>
  <si>
    <t>Servicios de Limpieza y Manejo de desechos</t>
  </si>
  <si>
    <t>TOTAL EDIFICIO SPARK</t>
  </si>
  <si>
    <t>TOTAL COSTO DE SERVICIOS</t>
  </si>
  <si>
    <t>PORCENTAJE DE EJECUCIÓN</t>
  </si>
  <si>
    <t>Autorizado</t>
  </si>
  <si>
    <t>INTEGRACIÓN DE VALORES DEL COMPONENTE C01</t>
  </si>
  <si>
    <t>Ejercido</t>
  </si>
  <si>
    <t>Agua</t>
  </si>
  <si>
    <t># Reporte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</si>
</sst>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165" fontId="4" fillId="2" borderId="1" xfId="0" applyNumberFormat="1" applyFont="1" applyFill="1" applyBorder="1"/>
    <xf numFmtId="165" fontId="4" fillId="2" borderId="1" xfId="1" applyNumberFormat="1" applyFont="1" applyFill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165" fontId="1" fillId="0" borderId="1" xfId="1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4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5" fontId="4" fillId="0" borderId="0" xfId="1" applyNumberFormat="1" applyFont="1"/>
    <xf numFmtId="165" fontId="4" fillId="0" borderId="0" xfId="0" applyNumberFormat="1" applyFont="1"/>
    <xf numFmtId="165" fontId="1" fillId="0" borderId="0" xfId="1" applyNumberFormat="1" applyFont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165" fontId="4" fillId="3" borderId="1" xfId="1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6" xfId="0" applyFont="1" applyFill="1" applyBorder="1"/>
    <xf numFmtId="0" fontId="4" fillId="2" borderId="7" xfId="0" applyFont="1" applyFill="1" applyBorder="1"/>
    <xf numFmtId="0" fontId="4" fillId="2" borderId="8" xfId="0" applyFont="1" applyFill="1" applyBorder="1"/>
    <xf numFmtId="10" fontId="4" fillId="2" borderId="9" xfId="2" applyNumberFormat="1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ADFAE-58A1-4063-B170-A129D3DA4B88}">
  <sheetPr>
    <pageSetUpPr fitToPage="1"/>
  </sheetPr>
  <dimension ref="A1:F85"/>
  <sheetViews>
    <sheetView tabSelected="1" workbookViewId="0">
      <selection activeCell="H16" sqref="H16"/>
    </sheetView>
  </sheetViews>
  <sheetFormatPr baseColWidth="10" defaultRowHeight="12.75" x14ac:dyDescent="0.2"/>
  <cols>
    <col min="1" max="1" width="9.7109375" style="1" customWidth="1"/>
    <col min="2" max="2" width="9" style="1" customWidth="1"/>
    <col min="3" max="3" width="58" style="1" customWidth="1"/>
    <col min="4" max="4" width="15.7109375" style="1" customWidth="1"/>
    <col min="5" max="5" width="13" style="1" customWidth="1"/>
    <col min="6" max="6" width="11.42578125" style="37"/>
    <col min="7" max="10" width="11.42578125" style="1"/>
    <col min="11" max="11" width="13.85546875" style="1" customWidth="1"/>
    <col min="12" max="12" width="14" style="1" customWidth="1"/>
    <col min="13" max="16384" width="11.42578125" style="1"/>
  </cols>
  <sheetData>
    <row r="1" spans="1:6" x14ac:dyDescent="0.2">
      <c r="D1" s="21"/>
    </row>
    <row r="2" spans="1:6" ht="15.75" x14ac:dyDescent="0.25">
      <c r="A2" s="33" t="s">
        <v>0</v>
      </c>
      <c r="B2" s="33"/>
      <c r="C2" s="33"/>
      <c r="D2" s="33"/>
      <c r="E2" s="33"/>
    </row>
    <row r="3" spans="1:6" ht="15" x14ac:dyDescent="0.25">
      <c r="A3" s="34" t="s">
        <v>32</v>
      </c>
      <c r="B3" s="34"/>
      <c r="C3" s="34"/>
      <c r="D3" s="34"/>
      <c r="E3" s="34"/>
    </row>
    <row r="4" spans="1:6" ht="15" x14ac:dyDescent="0.25">
      <c r="A4" s="34">
        <v>2022</v>
      </c>
      <c r="B4" s="34"/>
      <c r="C4" s="34"/>
      <c r="D4" s="34"/>
      <c r="E4" s="34"/>
    </row>
    <row r="5" spans="1:6" x14ac:dyDescent="0.2">
      <c r="D5" s="21"/>
    </row>
    <row r="6" spans="1:6" ht="15" x14ac:dyDescent="0.25">
      <c r="A6" s="35" t="s">
        <v>9</v>
      </c>
      <c r="B6" s="36"/>
      <c r="C6" s="36"/>
      <c r="D6" s="36"/>
      <c r="E6" s="36"/>
      <c r="F6" s="38" t="s">
        <v>35</v>
      </c>
    </row>
    <row r="7" spans="1:6" x14ac:dyDescent="0.2">
      <c r="A7" s="17"/>
      <c r="B7" s="18"/>
      <c r="F7" s="38"/>
    </row>
    <row r="8" spans="1:6" x14ac:dyDescent="0.2">
      <c r="A8" s="23" t="s">
        <v>10</v>
      </c>
      <c r="B8" s="24"/>
      <c r="C8" s="25"/>
      <c r="D8" s="22" t="s">
        <v>31</v>
      </c>
      <c r="E8" s="26" t="s">
        <v>33</v>
      </c>
      <c r="F8" s="38"/>
    </row>
    <row r="9" spans="1:6" x14ac:dyDescent="0.2">
      <c r="A9" s="2" t="s">
        <v>1</v>
      </c>
      <c r="B9" s="3"/>
      <c r="C9" s="4"/>
      <c r="D9" s="6">
        <f>SUM(D10)</f>
        <v>506000.00000000006</v>
      </c>
      <c r="E9" s="6">
        <f>SUM(E10)</f>
        <v>653260.47</v>
      </c>
      <c r="F9" s="38"/>
    </row>
    <row r="10" spans="1:6" x14ac:dyDescent="0.2">
      <c r="A10" s="10">
        <v>5126</v>
      </c>
      <c r="B10" s="10">
        <v>26101</v>
      </c>
      <c r="C10" s="11" t="s">
        <v>3</v>
      </c>
      <c r="D10" s="9">
        <v>506000.00000000006</v>
      </c>
      <c r="E10" s="9">
        <v>653260.47</v>
      </c>
      <c r="F10" s="38">
        <v>1</v>
      </c>
    </row>
    <row r="11" spans="1:6" x14ac:dyDescent="0.2">
      <c r="A11" s="10"/>
      <c r="B11" s="10"/>
      <c r="C11" s="11"/>
      <c r="D11" s="9"/>
      <c r="E11" s="9"/>
      <c r="F11" s="38"/>
    </row>
    <row r="12" spans="1:6" x14ac:dyDescent="0.2">
      <c r="A12" s="2" t="s">
        <v>4</v>
      </c>
      <c r="B12" s="3"/>
      <c r="C12" s="4"/>
      <c r="D12" s="6">
        <f>SUM(D13:D17)</f>
        <v>19207554.101337854</v>
      </c>
      <c r="E12" s="6">
        <f>SUM(E13:E17)</f>
        <v>16999549.280000001</v>
      </c>
      <c r="F12" s="38"/>
    </row>
    <row r="13" spans="1:6" x14ac:dyDescent="0.2">
      <c r="A13" s="10">
        <v>5131</v>
      </c>
      <c r="B13" s="10">
        <v>31101</v>
      </c>
      <c r="C13" s="11" t="s">
        <v>5</v>
      </c>
      <c r="D13" s="9">
        <v>5070000</v>
      </c>
      <c r="E13" s="9">
        <v>4198500.1100000003</v>
      </c>
      <c r="F13" s="38">
        <v>2</v>
      </c>
    </row>
    <row r="14" spans="1:6" x14ac:dyDescent="0.2">
      <c r="A14" s="10">
        <v>5133</v>
      </c>
      <c r="B14" s="10">
        <v>33801</v>
      </c>
      <c r="C14" s="11" t="s">
        <v>11</v>
      </c>
      <c r="D14" s="9">
        <v>4362840</v>
      </c>
      <c r="E14" s="9">
        <v>4002841.42</v>
      </c>
      <c r="F14" s="38">
        <v>3</v>
      </c>
    </row>
    <row r="15" spans="1:6" x14ac:dyDescent="0.2">
      <c r="A15" s="10">
        <v>5134</v>
      </c>
      <c r="B15" s="10">
        <v>34501</v>
      </c>
      <c r="C15" s="11" t="s">
        <v>8</v>
      </c>
      <c r="D15" s="9">
        <v>300000</v>
      </c>
      <c r="E15" s="9">
        <v>131570.14000000001</v>
      </c>
      <c r="F15" s="38">
        <v>4</v>
      </c>
    </row>
    <row r="16" spans="1:6" x14ac:dyDescent="0.2">
      <c r="A16" s="10">
        <v>5135</v>
      </c>
      <c r="B16" s="10">
        <v>35101</v>
      </c>
      <c r="C16" s="11" t="s">
        <v>12</v>
      </c>
      <c r="D16" s="9">
        <v>6664714.1013378548</v>
      </c>
      <c r="E16" s="9">
        <v>6986765.5700000003</v>
      </c>
      <c r="F16" s="38">
        <v>5</v>
      </c>
    </row>
    <row r="17" spans="1:6" x14ac:dyDescent="0.2">
      <c r="A17" s="10">
        <v>5135</v>
      </c>
      <c r="B17" s="10">
        <v>35701</v>
      </c>
      <c r="C17" s="11" t="s">
        <v>13</v>
      </c>
      <c r="D17" s="9">
        <v>2810000</v>
      </c>
      <c r="E17" s="9">
        <v>1679872.04</v>
      </c>
      <c r="F17" s="38">
        <v>6</v>
      </c>
    </row>
    <row r="18" spans="1:6" x14ac:dyDescent="0.2">
      <c r="A18" s="2" t="s">
        <v>14</v>
      </c>
      <c r="B18" s="15"/>
      <c r="C18" s="16"/>
      <c r="D18" s="6">
        <f>+D12+D9</f>
        <v>19713554.101337854</v>
      </c>
      <c r="E18" s="6">
        <f>+E12+E9</f>
        <v>17652809.75</v>
      </c>
      <c r="F18" s="38"/>
    </row>
    <row r="19" spans="1:6" x14ac:dyDescent="0.2">
      <c r="A19" s="17"/>
      <c r="B19" s="18"/>
      <c r="F19" s="38"/>
    </row>
    <row r="20" spans="1:6" s="14" customFormat="1" x14ac:dyDescent="0.2">
      <c r="A20" s="23" t="s">
        <v>15</v>
      </c>
      <c r="B20" s="24"/>
      <c r="C20" s="25"/>
      <c r="D20" s="22" t="s">
        <v>31</v>
      </c>
      <c r="E20" s="26" t="s">
        <v>33</v>
      </c>
      <c r="F20" s="38"/>
    </row>
    <row r="21" spans="1:6" x14ac:dyDescent="0.2">
      <c r="A21" s="2" t="s">
        <v>1</v>
      </c>
      <c r="B21" s="3"/>
      <c r="C21" s="4"/>
      <c r="D21" s="6">
        <f>SUM(D22)</f>
        <v>91000</v>
      </c>
      <c r="E21" s="6">
        <f>SUM(E22)</f>
        <v>38800</v>
      </c>
      <c r="F21" s="38"/>
    </row>
    <row r="22" spans="1:6" x14ac:dyDescent="0.2">
      <c r="A22" s="10">
        <v>5126</v>
      </c>
      <c r="B22" s="10">
        <v>26101</v>
      </c>
      <c r="C22" s="11" t="s">
        <v>3</v>
      </c>
      <c r="D22" s="9">
        <v>91000</v>
      </c>
      <c r="E22" s="9">
        <v>38800</v>
      </c>
      <c r="F22" s="38">
        <v>7</v>
      </c>
    </row>
    <row r="23" spans="1:6" x14ac:dyDescent="0.2">
      <c r="A23" s="10"/>
      <c r="B23" s="10"/>
      <c r="C23" s="11"/>
      <c r="D23" s="9"/>
      <c r="E23" s="9"/>
      <c r="F23" s="38"/>
    </row>
    <row r="24" spans="1:6" x14ac:dyDescent="0.2">
      <c r="A24" s="2" t="s">
        <v>4</v>
      </c>
      <c r="B24" s="15"/>
      <c r="C24" s="16"/>
      <c r="D24" s="5">
        <f>SUM(D25:D27)</f>
        <v>4368278.8899512319</v>
      </c>
      <c r="E24" s="5">
        <f>SUM(E25:E27)</f>
        <v>3259976.17</v>
      </c>
      <c r="F24" s="38"/>
    </row>
    <row r="25" spans="1:6" s="14" customFormat="1" x14ac:dyDescent="0.2">
      <c r="A25" s="7">
        <v>5131</v>
      </c>
      <c r="B25" s="7">
        <v>31101</v>
      </c>
      <c r="C25" s="8" t="s">
        <v>5</v>
      </c>
      <c r="D25" s="9">
        <v>1920000</v>
      </c>
      <c r="E25" s="9">
        <v>1198299.45</v>
      </c>
      <c r="F25" s="38">
        <v>8</v>
      </c>
    </row>
    <row r="26" spans="1:6" x14ac:dyDescent="0.2">
      <c r="A26" s="10">
        <v>5135</v>
      </c>
      <c r="B26" s="10">
        <v>35101</v>
      </c>
      <c r="C26" s="11" t="s">
        <v>12</v>
      </c>
      <c r="D26" s="9">
        <v>1688278.8899512317</v>
      </c>
      <c r="E26" s="9">
        <v>1219542.94</v>
      </c>
      <c r="F26" s="38">
        <v>9</v>
      </c>
    </row>
    <row r="27" spans="1:6" x14ac:dyDescent="0.2">
      <c r="A27" s="10">
        <v>5135</v>
      </c>
      <c r="B27" s="10">
        <v>35701</v>
      </c>
      <c r="C27" s="11" t="s">
        <v>13</v>
      </c>
      <c r="D27" s="9">
        <v>760000</v>
      </c>
      <c r="E27" s="9">
        <v>842133.78</v>
      </c>
      <c r="F27" s="38">
        <v>10</v>
      </c>
    </row>
    <row r="28" spans="1:6" x14ac:dyDescent="0.2">
      <c r="A28" s="2" t="s">
        <v>16</v>
      </c>
      <c r="B28" s="15"/>
      <c r="C28" s="16"/>
      <c r="D28" s="6">
        <f>+D21+D24</f>
        <v>4459278.8899512319</v>
      </c>
      <c r="E28" s="6">
        <f>+E21+E24</f>
        <v>3298776.17</v>
      </c>
      <c r="F28" s="38"/>
    </row>
    <row r="29" spans="1:6" x14ac:dyDescent="0.2">
      <c r="A29" s="17"/>
      <c r="B29" s="18"/>
      <c r="F29" s="38"/>
    </row>
    <row r="30" spans="1:6" x14ac:dyDescent="0.2">
      <c r="A30" s="23" t="s">
        <v>17</v>
      </c>
      <c r="B30" s="24"/>
      <c r="C30" s="25"/>
      <c r="D30" s="22" t="s">
        <v>31</v>
      </c>
      <c r="E30" s="26" t="s">
        <v>33</v>
      </c>
      <c r="F30" s="38"/>
    </row>
    <row r="31" spans="1:6" x14ac:dyDescent="0.2">
      <c r="A31" s="2" t="s">
        <v>1</v>
      </c>
      <c r="B31" s="3"/>
      <c r="C31" s="4"/>
      <c r="D31" s="6">
        <f>+D32</f>
        <v>96600</v>
      </c>
      <c r="E31" s="6">
        <f>+E32</f>
        <v>59800</v>
      </c>
      <c r="F31" s="38"/>
    </row>
    <row r="32" spans="1:6" x14ac:dyDescent="0.2">
      <c r="A32" s="10">
        <v>5126</v>
      </c>
      <c r="B32" s="10">
        <v>26101</v>
      </c>
      <c r="C32" s="11" t="s">
        <v>3</v>
      </c>
      <c r="D32" s="9">
        <v>96600</v>
      </c>
      <c r="E32" s="9">
        <v>59800</v>
      </c>
      <c r="F32" s="38">
        <v>11</v>
      </c>
    </row>
    <row r="33" spans="1:6" x14ac:dyDescent="0.2">
      <c r="A33" s="10"/>
      <c r="B33" s="10"/>
      <c r="C33" s="11"/>
      <c r="D33" s="9"/>
      <c r="E33" s="9"/>
      <c r="F33" s="38"/>
    </row>
    <row r="34" spans="1:6" x14ac:dyDescent="0.2">
      <c r="A34" s="2" t="s">
        <v>4</v>
      </c>
      <c r="B34" s="15"/>
      <c r="C34" s="16"/>
      <c r="D34" s="5">
        <f>SUM(D35:D38)</f>
        <v>4288703.4409456635</v>
      </c>
      <c r="E34" s="5">
        <f>SUM(E35:E38)</f>
        <v>3386514.65</v>
      </c>
      <c r="F34" s="38"/>
    </row>
    <row r="35" spans="1:6" x14ac:dyDescent="0.2">
      <c r="A35" s="7">
        <v>5131</v>
      </c>
      <c r="B35" s="7">
        <v>31101</v>
      </c>
      <c r="C35" s="8" t="s">
        <v>5</v>
      </c>
      <c r="D35" s="9">
        <v>600000</v>
      </c>
      <c r="E35" s="9">
        <v>408704.41</v>
      </c>
      <c r="F35" s="38">
        <v>12</v>
      </c>
    </row>
    <row r="36" spans="1:6" x14ac:dyDescent="0.2">
      <c r="A36" s="10">
        <v>5133</v>
      </c>
      <c r="B36" s="10">
        <v>33801</v>
      </c>
      <c r="C36" s="11" t="s">
        <v>11</v>
      </c>
      <c r="D36" s="9">
        <v>1392000</v>
      </c>
      <c r="E36" s="9">
        <v>1328728.02</v>
      </c>
      <c r="F36" s="38">
        <v>13</v>
      </c>
    </row>
    <row r="37" spans="1:6" x14ac:dyDescent="0.2">
      <c r="A37" s="10">
        <v>5135</v>
      </c>
      <c r="B37" s="10">
        <v>35101</v>
      </c>
      <c r="C37" s="11" t="s">
        <v>12</v>
      </c>
      <c r="D37" s="9">
        <v>1436703.4409456635</v>
      </c>
      <c r="E37" s="9">
        <v>1142251.47</v>
      </c>
      <c r="F37" s="38">
        <v>14</v>
      </c>
    </row>
    <row r="38" spans="1:6" x14ac:dyDescent="0.2">
      <c r="A38" s="10">
        <v>5135</v>
      </c>
      <c r="B38" s="10">
        <v>35701</v>
      </c>
      <c r="C38" s="11" t="s">
        <v>13</v>
      </c>
      <c r="D38" s="9">
        <v>860000</v>
      </c>
      <c r="E38" s="9">
        <v>506830.75</v>
      </c>
      <c r="F38" s="38">
        <v>15</v>
      </c>
    </row>
    <row r="39" spans="1:6" s="14" customFormat="1" x14ac:dyDescent="0.2">
      <c r="A39" s="2" t="s">
        <v>18</v>
      </c>
      <c r="B39" s="15"/>
      <c r="C39" s="16"/>
      <c r="D39" s="5">
        <f>+D34+D31</f>
        <v>4385303.4409456635</v>
      </c>
      <c r="E39" s="5">
        <f>+E34+E31</f>
        <v>3446314.65</v>
      </c>
      <c r="F39" s="38"/>
    </row>
    <row r="40" spans="1:6" x14ac:dyDescent="0.2">
      <c r="A40" s="18"/>
      <c r="B40" s="18"/>
      <c r="F40" s="38"/>
    </row>
    <row r="41" spans="1:6" x14ac:dyDescent="0.2">
      <c r="A41" s="23" t="s">
        <v>19</v>
      </c>
      <c r="B41" s="24"/>
      <c r="C41" s="25"/>
      <c r="D41" s="22" t="s">
        <v>31</v>
      </c>
      <c r="E41" s="26" t="s">
        <v>33</v>
      </c>
      <c r="F41" s="38"/>
    </row>
    <row r="42" spans="1:6" x14ac:dyDescent="0.2">
      <c r="A42" s="2" t="s">
        <v>4</v>
      </c>
      <c r="B42" s="15"/>
      <c r="C42" s="16"/>
      <c r="D42" s="5">
        <f>+D43</f>
        <v>49999.999999999993</v>
      </c>
      <c r="E42" s="5">
        <f>+E43</f>
        <v>0</v>
      </c>
      <c r="F42" s="38"/>
    </row>
    <row r="43" spans="1:6" x14ac:dyDescent="0.2">
      <c r="A43" s="7">
        <v>5135</v>
      </c>
      <c r="B43" s="7">
        <v>35101</v>
      </c>
      <c r="C43" s="8" t="s">
        <v>12</v>
      </c>
      <c r="D43" s="9">
        <v>49999.999999999993</v>
      </c>
      <c r="E43" s="9">
        <v>0</v>
      </c>
      <c r="F43" s="38"/>
    </row>
    <row r="44" spans="1:6" x14ac:dyDescent="0.2">
      <c r="A44" s="2" t="s">
        <v>20</v>
      </c>
      <c r="B44" s="15"/>
      <c r="C44" s="16"/>
      <c r="D44" s="6">
        <f>+D42</f>
        <v>49999.999999999993</v>
      </c>
      <c r="E44" s="6">
        <f>+E42</f>
        <v>0</v>
      </c>
      <c r="F44" s="38"/>
    </row>
    <row r="45" spans="1:6" x14ac:dyDescent="0.2">
      <c r="A45" s="18"/>
      <c r="B45" s="18"/>
      <c r="F45" s="38"/>
    </row>
    <row r="46" spans="1:6" x14ac:dyDescent="0.2">
      <c r="A46" s="27" t="s">
        <v>21</v>
      </c>
      <c r="B46" s="28"/>
      <c r="C46" s="29"/>
      <c r="D46" s="22" t="s">
        <v>31</v>
      </c>
      <c r="E46" s="26" t="s">
        <v>33</v>
      </c>
      <c r="F46" s="38"/>
    </row>
    <row r="47" spans="1:6" x14ac:dyDescent="0.2">
      <c r="A47" s="2" t="s">
        <v>1</v>
      </c>
      <c r="B47" s="3"/>
      <c r="C47" s="4"/>
      <c r="D47" s="6">
        <f>+D48</f>
        <v>65999.999999999985</v>
      </c>
      <c r="E47" s="6">
        <f>+E48</f>
        <v>15600</v>
      </c>
      <c r="F47" s="38"/>
    </row>
    <row r="48" spans="1:6" x14ac:dyDescent="0.2">
      <c r="A48" s="10">
        <v>5126</v>
      </c>
      <c r="B48" s="10">
        <v>26101</v>
      </c>
      <c r="C48" s="11" t="s">
        <v>3</v>
      </c>
      <c r="D48" s="9">
        <v>65999.999999999985</v>
      </c>
      <c r="E48" s="9">
        <v>15600</v>
      </c>
      <c r="F48" s="38">
        <v>16</v>
      </c>
    </row>
    <row r="49" spans="1:6" x14ac:dyDescent="0.2">
      <c r="A49" s="10"/>
      <c r="B49" s="10"/>
      <c r="C49" s="11"/>
      <c r="D49" s="9"/>
      <c r="E49" s="9"/>
      <c r="F49" s="38"/>
    </row>
    <row r="50" spans="1:6" x14ac:dyDescent="0.2">
      <c r="A50" s="2" t="s">
        <v>4</v>
      </c>
      <c r="B50" s="15"/>
      <c r="C50" s="16"/>
      <c r="D50" s="5">
        <f>SUM(D51:D53)</f>
        <v>1557976.185320192</v>
      </c>
      <c r="E50" s="5">
        <f>SUM(E51:E53)</f>
        <v>1308785.3799999999</v>
      </c>
      <c r="F50" s="38"/>
    </row>
    <row r="51" spans="1:6" x14ac:dyDescent="0.2">
      <c r="A51" s="7">
        <v>5131</v>
      </c>
      <c r="B51" s="7">
        <v>31101</v>
      </c>
      <c r="C51" s="8" t="s">
        <v>5</v>
      </c>
      <c r="D51" s="9">
        <v>150000</v>
      </c>
      <c r="E51" s="9">
        <v>76158.92</v>
      </c>
      <c r="F51" s="38">
        <v>17</v>
      </c>
    </row>
    <row r="52" spans="1:6" x14ac:dyDescent="0.2">
      <c r="A52" s="10">
        <v>5135</v>
      </c>
      <c r="B52" s="10">
        <v>35101</v>
      </c>
      <c r="C52" s="11" t="s">
        <v>12</v>
      </c>
      <c r="D52" s="9">
        <v>982976.18532019202</v>
      </c>
      <c r="E52" s="9">
        <v>704929.94</v>
      </c>
      <c r="F52" s="38">
        <v>18</v>
      </c>
    </row>
    <row r="53" spans="1:6" x14ac:dyDescent="0.2">
      <c r="A53" s="12">
        <v>5135</v>
      </c>
      <c r="B53" s="12">
        <v>35701</v>
      </c>
      <c r="C53" s="13" t="s">
        <v>13</v>
      </c>
      <c r="D53" s="9">
        <v>425000</v>
      </c>
      <c r="E53" s="9">
        <v>527696.52</v>
      </c>
      <c r="F53" s="38">
        <v>19</v>
      </c>
    </row>
    <row r="54" spans="1:6" x14ac:dyDescent="0.2">
      <c r="A54" s="2" t="s">
        <v>22</v>
      </c>
      <c r="B54" s="15"/>
      <c r="C54" s="16"/>
      <c r="D54" s="6">
        <f>+D50+D47</f>
        <v>1623976.185320192</v>
      </c>
      <c r="E54" s="6">
        <f>+E50+E47</f>
        <v>1324385.3799999999</v>
      </c>
      <c r="F54" s="38"/>
    </row>
    <row r="55" spans="1:6" x14ac:dyDescent="0.2">
      <c r="A55" s="17"/>
      <c r="B55" s="18"/>
      <c r="D55" s="19"/>
      <c r="F55" s="38"/>
    </row>
    <row r="56" spans="1:6" x14ac:dyDescent="0.2">
      <c r="A56" s="23" t="s">
        <v>23</v>
      </c>
      <c r="B56" s="24"/>
      <c r="C56" s="25"/>
      <c r="D56" s="22" t="s">
        <v>31</v>
      </c>
      <c r="E56" s="26" t="s">
        <v>33</v>
      </c>
      <c r="F56" s="38"/>
    </row>
    <row r="57" spans="1:6" x14ac:dyDescent="0.2">
      <c r="A57" s="2" t="s">
        <v>1</v>
      </c>
      <c r="B57" s="3"/>
      <c r="C57" s="4"/>
      <c r="D57" s="6">
        <f>+D58</f>
        <v>114999.99999999999</v>
      </c>
      <c r="E57" s="6">
        <f>+E58</f>
        <v>87451.42</v>
      </c>
      <c r="F57" s="38"/>
    </row>
    <row r="58" spans="1:6" x14ac:dyDescent="0.2">
      <c r="A58" s="10">
        <v>5126</v>
      </c>
      <c r="B58" s="10">
        <v>26101</v>
      </c>
      <c r="C58" s="11" t="s">
        <v>3</v>
      </c>
      <c r="D58" s="9">
        <v>114999.99999999999</v>
      </c>
      <c r="E58" s="9">
        <v>87451.42</v>
      </c>
      <c r="F58" s="38">
        <v>20</v>
      </c>
    </row>
    <row r="59" spans="1:6" x14ac:dyDescent="0.2">
      <c r="A59" s="10"/>
      <c r="B59" s="10"/>
      <c r="C59" s="11"/>
      <c r="D59" s="9"/>
      <c r="E59" s="9"/>
      <c r="F59" s="38"/>
    </row>
    <row r="60" spans="1:6" x14ac:dyDescent="0.2">
      <c r="A60" s="2" t="s">
        <v>4</v>
      </c>
      <c r="B60" s="3"/>
      <c r="C60" s="4"/>
      <c r="D60" s="5">
        <f>SUM(D61:D63)</f>
        <v>2886794.0825945595</v>
      </c>
      <c r="E60" s="5">
        <f>SUM(E61:E63)</f>
        <v>1955113.1099999999</v>
      </c>
      <c r="F60" s="38"/>
    </row>
    <row r="61" spans="1:6" x14ac:dyDescent="0.2">
      <c r="A61" s="10">
        <v>5131</v>
      </c>
      <c r="B61" s="10">
        <v>31101</v>
      </c>
      <c r="C61" s="11" t="s">
        <v>5</v>
      </c>
      <c r="D61" s="9">
        <v>300000</v>
      </c>
      <c r="E61" s="9">
        <v>299337.01</v>
      </c>
      <c r="F61" s="38">
        <v>21</v>
      </c>
    </row>
    <row r="62" spans="1:6" x14ac:dyDescent="0.2">
      <c r="A62" s="10">
        <v>5133</v>
      </c>
      <c r="B62" s="10">
        <v>33801</v>
      </c>
      <c r="C62" s="11" t="s">
        <v>11</v>
      </c>
      <c r="D62" s="9">
        <v>1020000</v>
      </c>
      <c r="E62" s="9">
        <v>942000</v>
      </c>
      <c r="F62" s="38">
        <v>22</v>
      </c>
    </row>
    <row r="63" spans="1:6" x14ac:dyDescent="0.2">
      <c r="A63" s="10">
        <v>5135</v>
      </c>
      <c r="B63" s="10">
        <v>35101</v>
      </c>
      <c r="C63" s="11" t="s">
        <v>12</v>
      </c>
      <c r="D63" s="9">
        <v>1566794.0825945598</v>
      </c>
      <c r="E63" s="9">
        <v>713776.1</v>
      </c>
      <c r="F63" s="38">
        <v>23</v>
      </c>
    </row>
    <row r="64" spans="1:6" x14ac:dyDescent="0.2">
      <c r="A64" s="2" t="s">
        <v>24</v>
      </c>
      <c r="B64" s="15"/>
      <c r="C64" s="16"/>
      <c r="D64" s="5">
        <f>+D60+D57</f>
        <v>3001794.0825945595</v>
      </c>
      <c r="E64" s="5">
        <f>+E60+E57</f>
        <v>2042564.5299999998</v>
      </c>
      <c r="F64" s="38"/>
    </row>
    <row r="65" spans="1:6" x14ac:dyDescent="0.2">
      <c r="A65" s="17"/>
      <c r="B65" s="18"/>
      <c r="D65" s="20"/>
      <c r="E65" s="20"/>
      <c r="F65" s="38"/>
    </row>
    <row r="66" spans="1:6" x14ac:dyDescent="0.2">
      <c r="A66" s="23" t="s">
        <v>25</v>
      </c>
      <c r="B66" s="24"/>
      <c r="C66" s="25"/>
      <c r="D66" s="22" t="s">
        <v>31</v>
      </c>
      <c r="E66" s="26" t="s">
        <v>33</v>
      </c>
      <c r="F66" s="38"/>
    </row>
    <row r="67" spans="1:6" x14ac:dyDescent="0.2">
      <c r="A67" s="2" t="s">
        <v>1</v>
      </c>
      <c r="B67" s="3"/>
      <c r="C67" s="4"/>
      <c r="D67" s="5">
        <f>SUM(D68:D69)</f>
        <v>166000.00000000003</v>
      </c>
      <c r="E67" s="5">
        <f>SUM(E68:E69)</f>
        <v>0</v>
      </c>
      <c r="F67" s="38"/>
    </row>
    <row r="68" spans="1:6" x14ac:dyDescent="0.2">
      <c r="A68" s="10">
        <v>5121</v>
      </c>
      <c r="B68" s="10">
        <v>21601</v>
      </c>
      <c r="C68" s="11" t="s">
        <v>2</v>
      </c>
      <c r="D68" s="9">
        <v>120000</v>
      </c>
      <c r="E68" s="9"/>
      <c r="F68" s="38"/>
    </row>
    <row r="69" spans="1:6" x14ac:dyDescent="0.2">
      <c r="A69" s="10">
        <v>5126</v>
      </c>
      <c r="B69" s="10">
        <v>26101</v>
      </c>
      <c r="C69" s="11" t="s">
        <v>3</v>
      </c>
      <c r="D69" s="9">
        <v>46000.000000000022</v>
      </c>
      <c r="E69" s="9"/>
      <c r="F69" s="38"/>
    </row>
    <row r="70" spans="1:6" x14ac:dyDescent="0.2">
      <c r="A70" s="10"/>
      <c r="B70" s="10"/>
      <c r="C70" s="11"/>
      <c r="D70" s="9"/>
      <c r="E70" s="9"/>
      <c r="F70" s="38"/>
    </row>
    <row r="71" spans="1:6" x14ac:dyDescent="0.2">
      <c r="A71" s="2" t="s">
        <v>4</v>
      </c>
      <c r="B71" s="3"/>
      <c r="C71" s="4"/>
      <c r="D71" s="5">
        <f>SUM(D72:D80)</f>
        <v>2451189.9102151678</v>
      </c>
      <c r="E71" s="5">
        <f>SUM(E72:E80)</f>
        <v>860130.95</v>
      </c>
      <c r="F71" s="38"/>
    </row>
    <row r="72" spans="1:6" x14ac:dyDescent="0.2">
      <c r="A72" s="10">
        <v>5131</v>
      </c>
      <c r="B72" s="10">
        <v>31101</v>
      </c>
      <c r="C72" s="11" t="s">
        <v>5</v>
      </c>
      <c r="D72" s="9">
        <v>1000000.0000000001</v>
      </c>
      <c r="E72" s="9">
        <v>6904.4</v>
      </c>
      <c r="F72" s="38">
        <v>24</v>
      </c>
    </row>
    <row r="73" spans="1:6" x14ac:dyDescent="0.2">
      <c r="A73" s="10">
        <v>5131</v>
      </c>
      <c r="B73" s="10">
        <v>31201</v>
      </c>
      <c r="C73" s="11" t="s">
        <v>6</v>
      </c>
      <c r="D73" s="9">
        <v>30000</v>
      </c>
      <c r="E73" s="9"/>
      <c r="F73" s="38"/>
    </row>
    <row r="74" spans="1:6" x14ac:dyDescent="0.2">
      <c r="A74" s="10">
        <v>5131</v>
      </c>
      <c r="B74" s="10">
        <v>31301</v>
      </c>
      <c r="C74" s="11" t="s">
        <v>34</v>
      </c>
      <c r="D74" s="9"/>
      <c r="E74" s="9">
        <v>1454.54</v>
      </c>
      <c r="F74" s="38">
        <v>25</v>
      </c>
    </row>
    <row r="75" spans="1:6" x14ac:dyDescent="0.2">
      <c r="A75" s="10">
        <v>5131</v>
      </c>
      <c r="B75" s="10">
        <v>31401</v>
      </c>
      <c r="C75" s="11" t="s">
        <v>7</v>
      </c>
      <c r="D75" s="9">
        <v>120000</v>
      </c>
      <c r="E75" s="9"/>
      <c r="F75" s="38"/>
    </row>
    <row r="76" spans="1:6" x14ac:dyDescent="0.2">
      <c r="A76" s="10">
        <v>5133</v>
      </c>
      <c r="B76" s="10">
        <v>33301</v>
      </c>
      <c r="C76" s="11" t="s">
        <v>26</v>
      </c>
      <c r="D76" s="9">
        <v>20000</v>
      </c>
      <c r="E76" s="9"/>
      <c r="F76" s="38"/>
    </row>
    <row r="77" spans="1:6" x14ac:dyDescent="0.2">
      <c r="A77" s="10">
        <v>5133</v>
      </c>
      <c r="B77" s="10">
        <v>33801</v>
      </c>
      <c r="C77" s="11" t="s">
        <v>11</v>
      </c>
      <c r="D77" s="9">
        <v>600000</v>
      </c>
      <c r="E77" s="9">
        <v>552866.9</v>
      </c>
      <c r="F77" s="38">
        <v>26</v>
      </c>
    </row>
    <row r="78" spans="1:6" x14ac:dyDescent="0.2">
      <c r="A78" s="10">
        <v>5134</v>
      </c>
      <c r="B78" s="10">
        <v>34501</v>
      </c>
      <c r="C78" s="11" t="s">
        <v>8</v>
      </c>
      <c r="D78" s="9">
        <v>150000</v>
      </c>
      <c r="E78" s="9">
        <v>112553.88</v>
      </c>
      <c r="F78" s="38">
        <v>27</v>
      </c>
    </row>
    <row r="79" spans="1:6" x14ac:dyDescent="0.2">
      <c r="A79" s="10">
        <v>5135</v>
      </c>
      <c r="B79" s="10">
        <v>35101</v>
      </c>
      <c r="C79" s="11" t="s">
        <v>12</v>
      </c>
      <c r="D79" s="9">
        <v>367594.9551075839</v>
      </c>
      <c r="E79" s="9">
        <v>23296.68</v>
      </c>
      <c r="F79" s="38">
        <v>28</v>
      </c>
    </row>
    <row r="80" spans="1:6" x14ac:dyDescent="0.2">
      <c r="A80" s="10">
        <v>5135</v>
      </c>
      <c r="B80" s="10">
        <v>35801</v>
      </c>
      <c r="C80" s="11" t="s">
        <v>27</v>
      </c>
      <c r="D80" s="9">
        <v>163594.95510758401</v>
      </c>
      <c r="E80" s="9">
        <v>163054.54999999999</v>
      </c>
      <c r="F80" s="38">
        <v>29</v>
      </c>
    </row>
    <row r="81" spans="1:5" x14ac:dyDescent="0.2">
      <c r="A81" s="2" t="s">
        <v>28</v>
      </c>
      <c r="B81" s="15"/>
      <c r="C81" s="16"/>
      <c r="D81" s="6">
        <f>+D71+D67</f>
        <v>2617189.9102151678</v>
      </c>
      <c r="E81" s="6">
        <f>+E71+E67</f>
        <v>860130.95</v>
      </c>
    </row>
    <row r="82" spans="1:5" x14ac:dyDescent="0.2">
      <c r="A82" s="17"/>
      <c r="B82" s="18"/>
      <c r="D82" s="20"/>
      <c r="E82" s="20"/>
    </row>
    <row r="83" spans="1:5" x14ac:dyDescent="0.2">
      <c r="A83" s="2" t="s">
        <v>29</v>
      </c>
      <c r="B83" s="15"/>
      <c r="C83" s="16"/>
      <c r="D83" s="5">
        <f>+D81+D64+D54+D44+D39+D28+D18</f>
        <v>35851096.610364668</v>
      </c>
      <c r="E83" s="5">
        <f>+E81+E64+E54+E44+E39+E28+E18</f>
        <v>28624981.43</v>
      </c>
    </row>
    <row r="84" spans="1:5" ht="13.5" thickBot="1" x14ac:dyDescent="0.25"/>
    <row r="85" spans="1:5" ht="13.5" thickBot="1" x14ac:dyDescent="0.25">
      <c r="A85" s="14"/>
      <c r="B85" s="14"/>
      <c r="C85" s="30" t="s">
        <v>30</v>
      </c>
      <c r="D85" s="31"/>
      <c r="E85" s="32">
        <f>+E83/D83</f>
        <v>0.79844088846432737</v>
      </c>
    </row>
  </sheetData>
  <mergeCells count="4">
    <mergeCell ref="A2:E2"/>
    <mergeCell ref="A3:E3"/>
    <mergeCell ref="A4:E4"/>
    <mergeCell ref="A6:E6"/>
  </mergeCells>
  <printOptions horizontalCentered="1"/>
  <pageMargins left="0.70866141732283472" right="0.70866141732283472" top="0.74803149606299213" bottom="0.74803149606299213" header="0.31496062992125984" footer="0.31496062992125984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C01</vt:lpstr>
      <vt:lpstr>'C01'!Área_de_impresión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Marrufo</dc:creator>
  <cp:lastModifiedBy>Javier Marrufo</cp:lastModifiedBy>
  <cp:lastPrinted>2023-09-11T15:33:30Z</cp:lastPrinted>
  <dcterms:created xsi:type="dcterms:W3CDTF">2023-05-15T16:18:14Z</dcterms:created>
  <dcterms:modified xsi:type="dcterms:W3CDTF">2023-09-14T21:34:49Z</dcterms:modified>
</cp:coreProperties>
</file>